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11\"/>
    </mc:Choice>
  </mc:AlternateContent>
  <bookViews>
    <workbookView xWindow="0" yWindow="0" windowWidth="28800" windowHeight="1213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  <c r="C9" i="1" l="1"/>
  <c r="C45" i="1" l="1"/>
  <c r="C18" i="1" l="1"/>
  <c r="C48" i="1" l="1"/>
  <c r="C43" i="1" s="1"/>
  <c r="C38" i="1"/>
  <c r="C35" i="1"/>
  <c r="C33" i="1"/>
  <c r="C27" i="1" l="1"/>
  <c r="C19" i="1" l="1"/>
  <c r="B25" i="1" l="1"/>
  <c r="B18" i="1" s="1"/>
  <c r="B45" i="1" l="1"/>
  <c r="B48" i="1"/>
  <c r="B16" i="1" l="1"/>
  <c r="C8" i="1" l="1"/>
  <c r="C6" i="1" s="1"/>
  <c r="C42" i="1" s="1"/>
  <c r="B27" i="1" l="1"/>
  <c r="B9" i="1"/>
  <c r="B8" i="1" s="1"/>
  <c r="B19" i="1"/>
  <c r="B6" i="1" l="1"/>
  <c r="B42" i="1" s="1"/>
  <c r="B43" i="1"/>
</calcChain>
</file>

<file path=xl/sharedStrings.xml><?xml version="1.0" encoding="utf-8"?>
<sst xmlns="http://schemas.openxmlformats.org/spreadsheetml/2006/main" count="51" uniqueCount="47">
  <si>
    <t xml:space="preserve">Наименование показателя </t>
  </si>
  <si>
    <t>Доходы бюджета - всего</t>
  </si>
  <si>
    <t>из них:</t>
  </si>
  <si>
    <t>Собственные доходы, в том числе:</t>
  </si>
  <si>
    <t>Налоговые доходы, в том числе:</t>
  </si>
  <si>
    <t>Налог на доходы физических лиц</t>
  </si>
  <si>
    <t>Налоги на совокупный доход</t>
  </si>
  <si>
    <t>Налог на имущество физических лиц</t>
  </si>
  <si>
    <t>Транспортный налог</t>
  </si>
  <si>
    <t>Земельный налог</t>
  </si>
  <si>
    <t>Прочие налоговые доходы</t>
  </si>
  <si>
    <t>Неналоговые доходы</t>
  </si>
  <si>
    <t>Безвозмездные поступления, в том числе:</t>
  </si>
  <si>
    <t>Безвозмездные поступления из бюджета автономного округа, 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</si>
  <si>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</si>
  <si>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</si>
  <si>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</si>
  <si>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</si>
  <si>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</si>
  <si>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в бюджеты городских округов</t>
  </si>
  <si>
    <t>Расходы бюджета -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</si>
  <si>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</si>
  <si>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</si>
  <si>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</si>
  <si>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</si>
  <si>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</si>
  <si>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</si>
  <si>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</si>
  <si>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</si>
  <si>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</si>
  <si>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</si>
  <si>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</si>
  <si>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</si>
  <si>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</si>
  <si>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Дефицит (-) / профицит (+) бюджета</t>
  </si>
  <si>
    <t>Источники финансирования дефицита бюджета</t>
  </si>
  <si>
    <t>Бюджетные кредиты:</t>
  </si>
  <si>
    <t xml:space="preserve"> - получение</t>
  </si>
  <si>
    <t xml:space="preserve"> - погашение</t>
  </si>
  <si>
    <t>Кредиты от кредитных организаций</t>
  </si>
  <si>
    <t>Изменение остатков средств бюджета</t>
  </si>
  <si>
    <t>(тыс. рублей)</t>
  </si>
  <si>
    <t>Акцизы по подакцизным товарам (продукции), производимым на территории Российской Федерации</t>
  </si>
  <si>
    <t>Оценка ожидаемого исполнения бюджета города Пыть-Яха за 2025 год</t>
  </si>
  <si>
    <t>Ожидаемое исполнение 2025 года</t>
  </si>
  <si>
    <t>2025 год (Решение Думы города от 23.12.2024 № 306 в ред. от 22.07.2025 № 368)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</si>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</sst>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7">
    <xf numFmtId="0" fontId="0" fillId="0" borderId="0" xfId="0"/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65" fontId="10" fillId="2" borderId="1" xfId="2" applyNumberFormat="1" applyFont="1" applyFill="1" applyBorder="1" applyAlignment="1" applyProtection="1">
      <protection hidden="1"/>
    </xf>
    <xf numFmtId="0" fontId="3" fillId="2" borderId="2" xfId="0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2"/>
  <sheetViews>
    <sheetView tabSelected="1" view="pageBreakPreview" zoomScaleNormal="100" zoomScaleSheetLayoutView="100" workbookViewId="0">
      <selection activeCell="C5" sqref="C5"/>
    </sheetView>
  </sheetViews>
  <sheetFormatPr defaultRowHeight="16.5" x14ac:dyDescent="0.25"/>
  <cols>
    <col min="1" max="1" width="65.85546875" style="10" customWidth="1"/>
    <col min="2" max="2" width="26.28515625" style="10" customWidth="1"/>
    <col min="3" max="3" width="28.5703125" style="10" customWidth="1"/>
    <col min="4" max="4" width="9.140625" style="10"/>
    <col min="5" max="5" width="27" style="10" customWidth="1"/>
    <col min="6" max="6" width="12.28515625" style="10" bestFit="1" customWidth="1"/>
    <col min="7" max="16384" width="9.140625" style="10"/>
  </cols>
  <sheetData>
    <row r="2" spans="1:6" ht="18.75" x14ac:dyDescent="0.3">
      <c r="A2" s="26" t="s">
        <v>43</v>
      </c>
      <c r="B2" s="26"/>
      <c r="C2" s="26"/>
    </row>
    <row r="4" spans="1:6" x14ac:dyDescent="0.25">
      <c r="C4" s="12" t="s">
        <v>41</v>
      </c>
    </row>
    <row r="5" spans="1:6" ht="82.5" x14ac:dyDescent="0.25">
      <c r="A5" s="14" t="s">
        <v>0</v>
      </c>
      <c r="B5" s="14" t="s">
        <v>45</v>
      </c>
      <c r="C5" s="14" t="s">
        <v>44</v>
      </c>
    </row>
    <row r="6" spans="1:6" x14ac:dyDescent="0.25">
      <c r="A6" s="2" t="s">
        <v>1</v>
      </c>
      <c r="B6" s="4">
        <f>B8+B18</f>
        <v>5570781.5</v>
      </c>
      <c r="C6" s="4">
        <f>C8+C18</f>
        <v>5954702.7000000002</v>
      </c>
      <c r="F6" s="11"/>
    </row>
    <row r="7" spans="1:6" x14ac:dyDescent="0.25">
      <c r="A7" s="3" t="s">
        <v>2</v>
      </c>
      <c r="B7" s="5"/>
      <c r="C7" s="5"/>
    </row>
    <row r="8" spans="1:6" ht="17.25" x14ac:dyDescent="0.25">
      <c r="A8" s="3" t="s">
        <v>3</v>
      </c>
      <c r="B8" s="6">
        <f>B9+B17</f>
        <v>2303996.1</v>
      </c>
      <c r="C8" s="6">
        <f>C9+C17</f>
        <v>2395396.2000000002</v>
      </c>
    </row>
    <row r="9" spans="1:6" x14ac:dyDescent="0.25">
      <c r="A9" s="3" t="s">
        <v>4</v>
      </c>
      <c r="B9" s="7">
        <f>B10+B11+B12+B13+B14+B15+B16</f>
        <v>2014710.5</v>
      </c>
      <c r="C9" s="7">
        <f>C10+C11+C12+C13+C14+C15+C16</f>
        <v>2066981.7</v>
      </c>
    </row>
    <row r="10" spans="1:6" x14ac:dyDescent="0.25">
      <c r="A10" s="3" t="s">
        <v>5</v>
      </c>
      <c r="B10" s="7">
        <v>1538576.1</v>
      </c>
      <c r="C10" s="7">
        <v>1578728.3</v>
      </c>
    </row>
    <row r="11" spans="1:6" ht="33" x14ac:dyDescent="0.25">
      <c r="A11" s="3" t="s">
        <v>42</v>
      </c>
      <c r="B11" s="7">
        <v>19868.2</v>
      </c>
      <c r="C11" s="7">
        <v>19869.2</v>
      </c>
    </row>
    <row r="12" spans="1:6" x14ac:dyDescent="0.25">
      <c r="A12" s="3" t="s">
        <v>6</v>
      </c>
      <c r="B12" s="7">
        <v>310227</v>
      </c>
      <c r="C12" s="7">
        <v>319245</v>
      </c>
    </row>
    <row r="13" spans="1:6" x14ac:dyDescent="0.25">
      <c r="A13" s="3" t="s">
        <v>7</v>
      </c>
      <c r="B13" s="7">
        <v>34283.5</v>
      </c>
      <c r="C13" s="7">
        <v>34283.5</v>
      </c>
    </row>
    <row r="14" spans="1:6" x14ac:dyDescent="0.25">
      <c r="A14" s="3" t="s">
        <v>8</v>
      </c>
      <c r="B14" s="7">
        <v>24527.200000000001</v>
      </c>
      <c r="C14" s="7">
        <v>24527.200000000001</v>
      </c>
    </row>
    <row r="15" spans="1:6" x14ac:dyDescent="0.25">
      <c r="A15" s="3" t="s">
        <v>9</v>
      </c>
      <c r="B15" s="7">
        <v>59598.3</v>
      </c>
      <c r="C15" s="7">
        <v>62198.3</v>
      </c>
    </row>
    <row r="16" spans="1:6" x14ac:dyDescent="0.25">
      <c r="A16" s="3" t="s">
        <v>10</v>
      </c>
      <c r="B16" s="7">
        <f>27630.2</f>
        <v>27630.2</v>
      </c>
      <c r="C16" s="7">
        <v>28130.2</v>
      </c>
    </row>
    <row r="17" spans="1:3" x14ac:dyDescent="0.25">
      <c r="A17" s="3" t="s">
        <v>11</v>
      </c>
      <c r="B17" s="7">
        <v>289285.59999999998</v>
      </c>
      <c r="C17" s="7">
        <v>328414.5</v>
      </c>
    </row>
    <row r="18" spans="1:3" ht="17.25" x14ac:dyDescent="0.25">
      <c r="A18" s="3" t="s">
        <v>12</v>
      </c>
      <c r="B18" s="21">
        <f>B19+B24+B25+B26+0.1</f>
        <v>3266785.4000000004</v>
      </c>
      <c r="C18" s="6">
        <f>C19+C24+C25+C26</f>
        <v>3559306.5</v>
      </c>
    </row>
    <row r="19" spans="1:3" ht="33" x14ac:dyDescent="0.25">
      <c r="A19" s="3" t="s">
        <v>13</v>
      </c>
      <c r="B19" s="8">
        <f>B20+B21+B22+B23</f>
        <v>3123446.9000000004</v>
      </c>
      <c r="C19" s="8">
        <f>C20+C21+C22+C23</f>
        <v>3415949.3000000003</v>
      </c>
    </row>
    <row r="20" spans="1:3" x14ac:dyDescent="0.25">
      <c r="A20" s="3" t="s">
        <v>14</v>
      </c>
      <c r="B20" s="9">
        <v>422952.2</v>
      </c>
      <c r="C20" s="9">
        <v>439891.9</v>
      </c>
    </row>
    <row r="21" spans="1:3" x14ac:dyDescent="0.25">
      <c r="A21" s="3" t="s">
        <v>15</v>
      </c>
      <c r="B21" s="9">
        <v>657407.19999999995</v>
      </c>
      <c r="C21" s="9">
        <v>694766.2</v>
      </c>
    </row>
    <row r="22" spans="1:3" x14ac:dyDescent="0.25">
      <c r="A22" s="3" t="s">
        <v>16</v>
      </c>
      <c r="B22" s="9">
        <v>1886850.8</v>
      </c>
      <c r="C22" s="9">
        <v>1884764.5</v>
      </c>
    </row>
    <row r="23" spans="1:3" x14ac:dyDescent="0.25">
      <c r="A23" s="3" t="s">
        <v>17</v>
      </c>
      <c r="B23" s="9">
        <v>156236.70000000001</v>
      </c>
      <c r="C23" s="9">
        <v>396526.7</v>
      </c>
    </row>
    <row r="24" spans="1:3" ht="33" x14ac:dyDescent="0.25">
      <c r="A24" s="3" t="s">
        <v>18</v>
      </c>
      <c r="B24" s="9">
        <v>2338.6</v>
      </c>
      <c r="C24" s="9">
        <v>2358.6</v>
      </c>
    </row>
    <row r="25" spans="1:3" ht="33" x14ac:dyDescent="0.25">
      <c r="A25" s="3" t="s">
        <v>19</v>
      </c>
      <c r="B25" s="9">
        <f>141000</f>
        <v>141000</v>
      </c>
      <c r="C25" s="9">
        <v>140998.79999999999</v>
      </c>
    </row>
    <row r="26" spans="1:3" ht="49.5" x14ac:dyDescent="0.25">
      <c r="A26" s="3" t="s">
        <v>46</v>
      </c>
      <c r="B26" s="9">
        <v>-0.2</v>
      </c>
      <c r="C26" s="9">
        <v>-0.2</v>
      </c>
    </row>
    <row r="27" spans="1:3" x14ac:dyDescent="0.25">
      <c r="A27" s="15" t="s">
        <v>20</v>
      </c>
      <c r="B27" s="16">
        <f>SUM(B29:B41)</f>
        <v>6049728.8999999994</v>
      </c>
      <c r="C27" s="16">
        <f>SUM(C29:C41)</f>
        <v>6343248.8999999994</v>
      </c>
    </row>
    <row r="28" spans="1:3" x14ac:dyDescent="0.25">
      <c r="A28" s="17" t="s">
        <v>2</v>
      </c>
      <c r="B28" s="16"/>
      <c r="C28" s="16"/>
    </row>
    <row r="29" spans="1:3" x14ac:dyDescent="0.25">
      <c r="A29" s="17" t="s">
        <v>21</v>
      </c>
      <c r="B29" s="18">
        <v>600562.30000000005</v>
      </c>
      <c r="C29" s="18">
        <v>609066.4</v>
      </c>
    </row>
    <row r="30" spans="1:3" x14ac:dyDescent="0.25">
      <c r="A30" s="17" t="s">
        <v>22</v>
      </c>
      <c r="B30" s="18">
        <v>8915.7000000000007</v>
      </c>
      <c r="C30" s="18">
        <v>9122.2999999999993</v>
      </c>
    </row>
    <row r="31" spans="1:3" ht="33" x14ac:dyDescent="0.25">
      <c r="A31" s="17" t="s">
        <v>23</v>
      </c>
      <c r="B31" s="18">
        <v>49183.1</v>
      </c>
      <c r="C31" s="18">
        <v>49750</v>
      </c>
    </row>
    <row r="32" spans="1:3" x14ac:dyDescent="0.25">
      <c r="A32" s="17" t="s">
        <v>24</v>
      </c>
      <c r="B32" s="18">
        <v>997412.4</v>
      </c>
      <c r="C32" s="18">
        <v>997826.3</v>
      </c>
    </row>
    <row r="33" spans="1:5" x14ac:dyDescent="0.25">
      <c r="A33" s="17" t="s">
        <v>25</v>
      </c>
      <c r="B33" s="18">
        <v>804041.5</v>
      </c>
      <c r="C33" s="18">
        <f>1045694.3</f>
        <v>1045694.3</v>
      </c>
    </row>
    <row r="34" spans="1:5" x14ac:dyDescent="0.25">
      <c r="A34" s="17" t="s">
        <v>26</v>
      </c>
      <c r="B34" s="18">
        <v>7760</v>
      </c>
      <c r="C34" s="18">
        <v>10641.3</v>
      </c>
    </row>
    <row r="35" spans="1:5" x14ac:dyDescent="0.25">
      <c r="A35" s="17" t="s">
        <v>27</v>
      </c>
      <c r="B35" s="18">
        <v>2619707.7999999998</v>
      </c>
      <c r="C35" s="18">
        <f>2619697.5</f>
        <v>2619697.5</v>
      </c>
    </row>
    <row r="36" spans="1:5" x14ac:dyDescent="0.25">
      <c r="A36" s="17" t="s">
        <v>28</v>
      </c>
      <c r="B36" s="18">
        <v>323860.8</v>
      </c>
      <c r="C36" s="18">
        <v>322182</v>
      </c>
    </row>
    <row r="37" spans="1:5" x14ac:dyDescent="0.25">
      <c r="A37" s="17" t="s">
        <v>29</v>
      </c>
      <c r="B37" s="18">
        <v>3223.1</v>
      </c>
      <c r="C37" s="18">
        <v>3223.1</v>
      </c>
    </row>
    <row r="38" spans="1:5" x14ac:dyDescent="0.25">
      <c r="A38" s="17" t="s">
        <v>30</v>
      </c>
      <c r="B38" s="18">
        <v>102345.7</v>
      </c>
      <c r="C38" s="18">
        <f>131472</f>
        <v>131472</v>
      </c>
    </row>
    <row r="39" spans="1:5" x14ac:dyDescent="0.25">
      <c r="A39" s="17" t="s">
        <v>31</v>
      </c>
      <c r="B39" s="18">
        <v>486825.6</v>
      </c>
      <c r="C39" s="18">
        <v>499541.4</v>
      </c>
    </row>
    <row r="40" spans="1:5" x14ac:dyDescent="0.25">
      <c r="A40" s="17" t="s">
        <v>32</v>
      </c>
      <c r="B40" s="18">
        <v>44118.7</v>
      </c>
      <c r="C40" s="18">
        <v>43260.1</v>
      </c>
    </row>
    <row r="41" spans="1:5" x14ac:dyDescent="0.25">
      <c r="A41" s="17" t="s">
        <v>33</v>
      </c>
      <c r="B41" s="18">
        <v>1772.2</v>
      </c>
      <c r="C41" s="18">
        <v>1772.2</v>
      </c>
    </row>
    <row r="42" spans="1:5" x14ac:dyDescent="0.25">
      <c r="A42" s="19" t="s">
        <v>34</v>
      </c>
      <c r="B42" s="20">
        <f>B6-B27</f>
        <v>-478947.39999999944</v>
      </c>
      <c r="C42" s="20">
        <f>C6-C27</f>
        <v>-388546.19999999925</v>
      </c>
    </row>
    <row r="43" spans="1:5" x14ac:dyDescent="0.25">
      <c r="A43" s="15" t="s">
        <v>35</v>
      </c>
      <c r="B43" s="22">
        <f>B45+B48+B51</f>
        <v>478947.4</v>
      </c>
      <c r="C43" s="22">
        <f>C45+C48+C51</f>
        <v>388546.19999999995</v>
      </c>
      <c r="E43" s="11"/>
    </row>
    <row r="44" spans="1:5" x14ac:dyDescent="0.25">
      <c r="A44" s="17" t="s">
        <v>2</v>
      </c>
      <c r="B44" s="23"/>
      <c r="C44" s="23"/>
    </row>
    <row r="45" spans="1:5" s="13" customFormat="1" x14ac:dyDescent="0.25">
      <c r="A45" s="15" t="s">
        <v>36</v>
      </c>
      <c r="B45" s="23">
        <f>B46-B47</f>
        <v>-33333.4</v>
      </c>
      <c r="C45" s="23">
        <f>C46-C47</f>
        <v>-33333.4</v>
      </c>
    </row>
    <row r="46" spans="1:5" x14ac:dyDescent="0.25">
      <c r="A46" s="17" t="s">
        <v>37</v>
      </c>
      <c r="B46" s="24">
        <v>0</v>
      </c>
      <c r="C46" s="24">
        <v>0</v>
      </c>
    </row>
    <row r="47" spans="1:5" x14ac:dyDescent="0.25">
      <c r="A47" s="17" t="s">
        <v>38</v>
      </c>
      <c r="B47" s="24">
        <v>33333.4</v>
      </c>
      <c r="C47" s="24">
        <v>33333.4</v>
      </c>
    </row>
    <row r="48" spans="1:5" x14ac:dyDescent="0.25">
      <c r="A48" s="15" t="s">
        <v>39</v>
      </c>
      <c r="B48" s="23">
        <f>B49-B50</f>
        <v>221628</v>
      </c>
      <c r="C48" s="23">
        <f>C49-C50</f>
        <v>131226.79999999999</v>
      </c>
    </row>
    <row r="49" spans="1:3" x14ac:dyDescent="0.25">
      <c r="A49" s="17" t="s">
        <v>37</v>
      </c>
      <c r="B49" s="24">
        <v>221628</v>
      </c>
      <c r="C49" s="24">
        <f>221628-90401.2</f>
        <v>131226.79999999999</v>
      </c>
    </row>
    <row r="50" spans="1:3" x14ac:dyDescent="0.25">
      <c r="A50" s="17" t="s">
        <v>38</v>
      </c>
      <c r="B50" s="25"/>
      <c r="C50" s="25"/>
    </row>
    <row r="51" spans="1:3" s="13" customFormat="1" x14ac:dyDescent="0.25">
      <c r="A51" s="15" t="s">
        <v>40</v>
      </c>
      <c r="B51" s="23">
        <v>290652.79999999999</v>
      </c>
      <c r="C51" s="23">
        <v>290652.79999999999</v>
      </c>
    </row>
    <row r="52" spans="1:3" x14ac:dyDescent="0.25">
      <c r="A52" s="1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72" firstPageNumber="345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Олеся Спехова</cp:lastModifiedBy>
  <cp:lastPrinted>2025-11-14T05:52:41Z</cp:lastPrinted>
  <dcterms:created xsi:type="dcterms:W3CDTF">2024-11-12T09:15:25Z</dcterms:created>
  <dcterms:modified xsi:type="dcterms:W3CDTF">2025-11-14T14:09:36Z</dcterms:modified>
</cp:coreProperties>
</file>